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3"/>
  <workbookPr/>
  <mc:AlternateContent xmlns:mc="http://schemas.openxmlformats.org/markup-compatibility/2006">
    <mc:Choice Requires="x15">
      <x15ac:absPath xmlns:x15ac="http://schemas.microsoft.com/office/spreadsheetml/2010/11/ac" url="https://gemeenteheemskerk.sharepoint.com/sites/IVAanbestedingen-AanbestedingBurgerzakenenESB/Gedeelde documenten/Aanbesteding Burgerzaken/Aanbestedingsdocumenten Burgerzaken (definitief)/"/>
    </mc:Choice>
  </mc:AlternateContent>
  <xr:revisionPtr revIDLastSave="4" documentId="8_{B2E3B697-4FFF-4E22-B12B-2581B763DA80}" xr6:coauthVersionLast="47" xr6:coauthVersionMax="47" xr10:uidLastSave="{58B6E8C9-BE60-4A86-9FCE-1B8C4E9AE997}"/>
  <bookViews>
    <workbookView xWindow="28680" yWindow="-120" windowWidth="29040" windowHeight="17520" xr2:uid="{00000000-000D-0000-FFFF-FFFF00000000}"/>
  </bookViews>
  <sheets>
    <sheet name="Checklist" sheetId="1" r:id="rId1"/>
  </sheets>
  <definedNames>
    <definedName name="_xlnm._FilterDatabase" localSheetId="0" hidden="1">Checklist!$I$1:$I$32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E20" i="1"/>
  <c r="E19" i="1"/>
  <c r="E18" i="1"/>
  <c r="C22" i="1"/>
  <c r="E10" i="1"/>
  <c r="E17" i="1"/>
  <c r="E16" i="1"/>
  <c r="E15" i="1"/>
  <c r="E14" i="1"/>
  <c r="E13" i="1"/>
  <c r="E12" i="1"/>
  <c r="E11" i="1"/>
  <c r="E22" i="1" l="1"/>
</calcChain>
</file>

<file path=xl/sharedStrings.xml><?xml version="1.0" encoding="utf-8"?>
<sst xmlns="http://schemas.openxmlformats.org/spreadsheetml/2006/main" count="52" uniqueCount="41">
  <si>
    <t>Bijlage B - Realisatielijst wensen aanbesteding Burgerzaken</t>
  </si>
  <si>
    <t>INSCHRIJVER:</t>
  </si>
  <si>
    <t xml:space="preserve">Inschrijver dient de geelgekleurde cellen in kolom D te voorzien van één van de ingegeven antwoorden, behorende bij de wens (W*) zoals beschreven in het Programma van Eisen en wensen. Optioneel kan Inschrijver een toelichting geven in kolom G. </t>
  </si>
  <si>
    <t>WENSEN</t>
  </si>
  <si>
    <t>wens</t>
  </si>
  <si>
    <t>max. 
punten</t>
  </si>
  <si>
    <t>realiseerbaar?</t>
  </si>
  <si>
    <t>uw punten</t>
  </si>
  <si>
    <t>uw prijs</t>
  </si>
  <si>
    <t>toelichting (optioneel)</t>
  </si>
  <si>
    <t>WE-1</t>
  </si>
  <si>
    <t>De oplossing biedt de mogelijkheid om uitvaartondernemer zelf een uitvaart te laten inplannen</t>
  </si>
  <si>
    <t>nee</t>
  </si>
  <si>
    <t>WE-2</t>
  </si>
  <si>
    <t>Burgers en beheerders kunnen op een digitaal beschikbare plattegrond van de begraafplaats een specifiek graf opzoeken en vervolgens de relevante gegevens, zoals grafnummer, bekijken.</t>
  </si>
  <si>
    <t>WE-3</t>
  </si>
  <si>
    <t>Aan onze balie willen wij papierloos werken. Dit betekent dat de applicatie mogelijkheid moet bieden om op een veilige manier klanten formulieren te tonen op een scherm. En deze documenten digitaal te laten ondertekenen.</t>
  </si>
  <si>
    <t>WE-4</t>
  </si>
  <si>
    <t>Het moet mogelijk zijn voor klanten om digitaal aangifte te doen van een huwelijk of geregistreerd partnerschap. Daarbij moeten klanten de mogelijkheid hebben om de ceremonie in te plannen.
Om de trouwdag in te plannen moet het voor de klant eenvoudig inzichtelijk zijn welke ambtenaren en locaties beschikbaar zijn. En ook of deze op de gewenste datum en tijd beschikbaar zijn middels een agendafunctie.</t>
  </si>
  <si>
    <t>WE-5</t>
  </si>
  <si>
    <t>De oplossing ondersteunt het proces van het thuis bezorgen van een paspoort</t>
  </si>
  <si>
    <t>WE-6</t>
  </si>
  <si>
    <t xml:space="preserve">De oplossing moet voorzien in het gebruik van aangehaakte gegevens /aantekeningen bij persoonslijsten, panden en processen.  </t>
  </si>
  <si>
    <t>WE-7</t>
  </si>
  <si>
    <t>De database in de test - en acceptatieomgeving kan gebruik maken van de testdataset RvIG</t>
  </si>
  <si>
    <t>WE-8</t>
  </si>
  <si>
    <t>Elke klik moet binnen 3 seconden leiden tot een reactie vanuit uw oplossing</t>
  </si>
  <si>
    <t>WE-9</t>
  </si>
  <si>
    <t xml:space="preserve">De opdrachtnemer ondersteunt de Functioneel Beheerders van de gemeente door het regelmatig organiseren van fysieke of virtuele werksessies gericht op kennisuitwisseling over bestaande en nieuwe mogelijkheden in de applicatie </t>
  </si>
  <si>
    <t>WE-10</t>
  </si>
  <si>
    <t>De opdrachtnemer maakt gebruik van gebruikersverenigingen en/of andere vormen van co-creatie.</t>
  </si>
  <si>
    <t>WE-11</t>
  </si>
  <si>
    <t>De oplossing biedt de mogelijkheid om medewerkers van gemeente Heemskerk in te roosteren op het verwerken van diensten voor burgerzaken aan balie, online of via telefonisch. Het is mogelijkheid om met verschillende roosters te werken en medewerkers de gelegenheid te geven om aanpassingen in het eigen rooster te maken</t>
  </si>
  <si>
    <t>WE-12</t>
  </si>
  <si>
    <t>De oplossing biedt de mogelijkheid om in het gemeentehuis inwoners afspraken voor burgerzaken bij binnenkomst te bevestigen zodat de baliemedewerker kan zien dat de volgende afspraak ook aanwezig is</t>
  </si>
  <si>
    <t>TOTAALSCORE</t>
  </si>
  <si>
    <t>ONDERTEKENING TEKENBEVOEGDE</t>
  </si>
  <si>
    <t>NAAM:</t>
  </si>
  <si>
    <t>FUNCTIE:</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</si>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</sst>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Red]&quot;€&quot;* \-#,##0.00"/>
  </numFmts>
  <fonts count="20">
    <font>
      <sz val="11"/>
      <color theme="1"/>
      <name val="Calibri"/>
      <family val="2"/>
      <scheme val="minor"/>
    </font>
    <font>
      <sz val="12"/>
      <color theme="1"/>
      <name val="Arial"/>
      <family val="2"/>
    </font>
    <font>
      <b/>
      <sz val="12"/>
      <color theme="1"/>
      <name val="Arial"/>
      <family val="2"/>
    </font>
    <font>
      <sz val="10"/>
      <color theme="1"/>
      <name val="Arial"/>
      <family val="2"/>
    </font>
    <font>
      <sz val="18"/>
      <color theme="1"/>
      <name val="Arial"/>
      <family val="2"/>
    </font>
    <font>
      <sz val="8"/>
      <name val="Calibri"/>
      <family val="2"/>
      <scheme val="minor"/>
    </font>
    <font>
      <sz val="18"/>
      <color rgb="FFFF0000"/>
      <name val="Arial"/>
      <family val="2"/>
    </font>
    <font>
      <b/>
      <sz val="10"/>
      <name val="Arial"/>
      <family val="2"/>
    </font>
    <font>
      <sz val="11"/>
      <color theme="1"/>
      <name val="Calibri"/>
      <family val="2"/>
      <scheme val="minor"/>
    </font>
    <font>
      <sz val="11"/>
      <color theme="1"/>
      <name val="Arial"/>
      <family val="2"/>
    </font>
    <font>
      <sz val="11"/>
      <color theme="0"/>
      <name val="Arial"/>
      <family val="2"/>
    </font>
    <font>
      <b/>
      <sz val="18"/>
      <name val="Arial"/>
      <family val="2"/>
    </font>
    <font>
      <i/>
      <sz val="10"/>
      <color theme="1"/>
      <name val="Arial"/>
      <family val="2"/>
    </font>
    <font>
      <sz val="10"/>
      <color theme="0" tint="-0.249977111117893"/>
      <name val="Arial"/>
      <family val="2"/>
    </font>
    <font>
      <sz val="9"/>
      <name val="Century Gothic"/>
      <family val="2"/>
    </font>
    <font>
      <sz val="11"/>
      <color rgb="FFFF0000"/>
      <name val="Arial"/>
      <family val="2"/>
    </font>
    <font>
      <sz val="10"/>
      <color rgb="FFFF0000"/>
      <name val="Arial"/>
      <family val="2"/>
    </font>
    <font>
      <sz val="12"/>
      <color rgb="FFFF0000"/>
      <name val="Arial"/>
      <family val="2"/>
    </font>
    <font>
      <i/>
      <sz val="10"/>
      <color rgb="FFFF0000"/>
      <name val="Arial"/>
      <family val="2"/>
    </font>
    <font>
      <b/>
      <sz val="10"/>
      <color rgb="FFFF0000"/>
      <name val="Arial"/>
      <family val="2"/>
    </font>
  </fonts>
  <fills count="6">
    <fill>
      <patternFill patternType="none"/>
    </fill>
    <fill>
      <patternFill patternType="gray125"/>
    </fill>
    <fill>
      <patternFill patternType="solid">
        <fgColor rgb="FFC00000"/>
        <bgColor indexed="64"/>
      </patternFill>
    </fill>
    <fill>
      <patternFill patternType="solid">
        <fgColor theme="7" tint="0.59999389629810485"/>
        <bgColor indexed="64"/>
      </patternFill>
    </fill>
    <fill>
      <patternFill patternType="solid">
        <fgColor theme="0" tint="-0.249977111117893"/>
        <bgColor indexed="64"/>
      </patternFill>
    </fill>
    <fill>
      <patternFill patternType="lightUp">
        <fgColor theme="0"/>
        <bgColor theme="0" tint="-0.249977111117893"/>
      </patternFill>
    </fill>
  </fills>
  <borders count="15">
    <border>
      <left/>
      <right/>
      <top/>
      <bottom/>
      <diagonal/>
    </border>
    <border>
      <left/>
      <right style="hair">
        <color indexed="64"/>
      </right>
      <top style="hair">
        <color indexed="64"/>
      </top>
      <bottom style="hair">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hair">
        <color indexed="64"/>
      </top>
      <bottom style="hair">
        <color indexed="64"/>
      </bottom>
      <diagonal/>
    </border>
    <border>
      <left/>
      <right/>
      <top style="thin">
        <color theme="0" tint="-0.24994659260841701"/>
      </top>
      <bottom/>
      <diagonal/>
    </border>
    <border>
      <left style="thin">
        <color theme="0"/>
      </left>
      <right/>
      <top style="thin">
        <color theme="0" tint="-0.24994659260841701"/>
      </top>
      <bottom/>
      <diagonal/>
    </border>
    <border>
      <left/>
      <right/>
      <top style="thin">
        <color theme="0"/>
      </top>
      <bottom style="thin">
        <color theme="0"/>
      </bottom>
      <diagonal/>
    </border>
    <border>
      <left style="thin">
        <color theme="0" tint="-0.24994659260841701"/>
      </left>
      <right style="thin">
        <color theme="0" tint="-0.24994659260841701"/>
      </right>
      <top/>
      <bottom style="thin">
        <color theme="0" tint="-0.24994659260841701"/>
      </bottom>
      <diagonal/>
    </border>
    <border>
      <left/>
      <right/>
      <top/>
      <bottom style="hair">
        <color indexed="64"/>
      </bottom>
      <diagonal/>
    </border>
    <border>
      <left/>
      <right style="hair">
        <color indexed="64"/>
      </right>
      <top/>
      <bottom style="hair">
        <color indexed="64"/>
      </bottom>
      <diagonal/>
    </border>
    <border>
      <left style="thin">
        <color theme="0"/>
      </left>
      <right/>
      <top/>
      <bottom style="thin">
        <color theme="0"/>
      </bottom>
      <diagonal/>
    </border>
    <border>
      <left/>
      <right/>
      <top style="hair">
        <color theme="0" tint="-0.24994659260841701"/>
      </top>
      <bottom/>
      <diagonal/>
    </border>
    <border>
      <left/>
      <right/>
      <top/>
      <bottom style="hair">
        <color theme="0" tint="-0.24994659260841701"/>
      </bottom>
      <diagonal/>
    </border>
    <border>
      <left/>
      <right/>
      <top style="hair">
        <color indexed="64"/>
      </top>
      <bottom/>
      <diagonal/>
    </border>
    <border>
      <left style="thin">
        <color auto="1"/>
      </left>
      <right style="thin">
        <color auto="1"/>
      </right>
      <top style="thin">
        <color auto="1"/>
      </top>
      <bottom style="thin">
        <color auto="1"/>
      </bottom>
      <diagonal/>
    </border>
  </borders>
  <cellStyleXfs count="2">
    <xf numFmtId="0" fontId="0" fillId="0" borderId="0"/>
    <xf numFmtId="44" fontId="8" fillId="0" borderId="0" applyFont="0" applyFill="0" applyBorder="0" applyAlignment="0" applyProtection="0"/>
  </cellStyleXfs>
  <cellXfs count="52">
    <xf numFmtId="0" fontId="0" fillId="0" borderId="0" xfId="0"/>
    <xf numFmtId="0" fontId="3" fillId="0" borderId="0" xfId="0" applyFont="1"/>
    <xf numFmtId="0" fontId="3" fillId="0" borderId="0" xfId="0" applyFont="1" applyAlignment="1">
      <alignment horizontal="center"/>
    </xf>
    <xf numFmtId="1" fontId="3" fillId="0" borderId="0" xfId="0" applyNumberFormat="1" applyFont="1" applyAlignment="1">
      <alignment horizontal="center"/>
    </xf>
    <xf numFmtId="2" fontId="7" fillId="4" borderId="4" xfId="1" applyNumberFormat="1" applyFont="1" applyFill="1" applyBorder="1" applyAlignment="1" applyProtection="1">
      <alignment horizontal="center" vertical="center"/>
    </xf>
    <xf numFmtId="1" fontId="7" fillId="5" borderId="5" xfId="1" applyNumberFormat="1" applyFont="1" applyFill="1" applyBorder="1" applyAlignment="1" applyProtection="1">
      <alignment horizontal="center" vertical="center"/>
    </xf>
    <xf numFmtId="0" fontId="9" fillId="0" borderId="0" xfId="0" applyFont="1"/>
    <xf numFmtId="0" fontId="9" fillId="0" borderId="0" xfId="0" applyFont="1" applyAlignment="1">
      <alignment horizontal="center"/>
    </xf>
    <xf numFmtId="1" fontId="9" fillId="0" borderId="0" xfId="0" applyNumberFormat="1" applyFont="1" applyAlignment="1">
      <alignment horizontal="center"/>
    </xf>
    <xf numFmtId="0" fontId="0" fillId="0" borderId="0" xfId="0" applyAlignment="1">
      <alignment horizontal="center"/>
    </xf>
    <xf numFmtId="0" fontId="4" fillId="0" borderId="0" xfId="0" applyFont="1" applyAlignment="1">
      <alignment horizontal="center"/>
    </xf>
    <xf numFmtId="0" fontId="6" fillId="0" borderId="0" xfId="0" applyFont="1" applyAlignment="1">
      <alignment horizontal="right" wrapText="1"/>
    </xf>
    <xf numFmtId="0" fontId="4" fillId="0" borderId="0" xfId="0" applyFont="1"/>
    <xf numFmtId="0" fontId="9" fillId="0" borderId="10" xfId="0" applyFont="1" applyBorder="1"/>
    <xf numFmtId="0" fontId="1" fillId="0" borderId="0" xfId="0" applyFont="1"/>
    <xf numFmtId="0" fontId="3" fillId="0" borderId="0" xfId="0" applyFont="1" applyAlignment="1">
      <alignment horizontal="left" wrapText="1"/>
    </xf>
    <xf numFmtId="0" fontId="7" fillId="4" borderId="4" xfId="0" applyFont="1" applyFill="1" applyBorder="1" applyAlignment="1">
      <alignment vertical="center"/>
    </xf>
    <xf numFmtId="0" fontId="3" fillId="0" borderId="0" xfId="0" applyFont="1" applyAlignment="1">
      <alignment vertical="center"/>
    </xf>
    <xf numFmtId="0" fontId="2" fillId="0" borderId="0" xfId="0" applyFont="1" applyAlignment="1">
      <alignment horizontal="center" vertical="center" wrapText="1"/>
    </xf>
    <xf numFmtId="0" fontId="9" fillId="0" borderId="11" xfId="0" applyFont="1" applyBorder="1"/>
    <xf numFmtId="0" fontId="13" fillId="0" borderId="12" xfId="0" applyFont="1" applyBorder="1" applyAlignment="1">
      <alignment horizontal="right"/>
    </xf>
    <xf numFmtId="0" fontId="2" fillId="0" borderId="13" xfId="0" applyFont="1" applyBorder="1" applyAlignment="1">
      <alignment horizontal="center" vertical="center" wrapText="1"/>
    </xf>
    <xf numFmtId="0" fontId="11" fillId="0" borderId="0" xfId="0" applyFont="1"/>
    <xf numFmtId="0" fontId="12" fillId="0" borderId="0" xfId="0" applyFont="1" applyAlignment="1">
      <alignment vertical="top" wrapText="1"/>
    </xf>
    <xf numFmtId="2" fontId="7" fillId="4" borderId="0" xfId="1" applyNumberFormat="1" applyFont="1" applyFill="1" applyBorder="1" applyAlignment="1" applyProtection="1">
      <alignment horizontal="center" vertical="center"/>
    </xf>
    <xf numFmtId="0" fontId="10" fillId="2" borderId="0" xfId="0" applyFont="1" applyFill="1" applyAlignment="1">
      <alignment vertical="top"/>
    </xf>
    <xf numFmtId="0" fontId="10" fillId="2" borderId="0" xfId="0" applyFont="1" applyFill="1" applyAlignment="1">
      <alignment horizontal="center" vertical="top"/>
    </xf>
    <xf numFmtId="0" fontId="3" fillId="0" borderId="0" xfId="0" applyFont="1" applyAlignment="1">
      <alignment vertical="top"/>
    </xf>
    <xf numFmtId="0" fontId="7" fillId="4" borderId="6" xfId="0" applyFont="1" applyFill="1" applyBorder="1" applyAlignment="1">
      <alignment vertical="top"/>
    </xf>
    <xf numFmtId="0" fontId="7" fillId="4" borderId="6" xfId="0" applyFont="1" applyFill="1" applyBorder="1" applyAlignment="1">
      <alignment horizontal="center" vertical="top"/>
    </xf>
    <xf numFmtId="0" fontId="7" fillId="4" borderId="6" xfId="0" applyFont="1" applyFill="1" applyBorder="1" applyAlignment="1">
      <alignment horizontal="center" vertical="top" wrapText="1"/>
    </xf>
    <xf numFmtId="2" fontId="3" fillId="0" borderId="7" xfId="0" applyNumberFormat="1" applyFont="1" applyBorder="1" applyAlignment="1">
      <alignment horizontal="center" vertical="center"/>
    </xf>
    <xf numFmtId="2" fontId="3" fillId="0" borderId="2" xfId="0" applyNumberFormat="1" applyFont="1" applyBorder="1" applyAlignment="1">
      <alignment horizontal="center" vertical="center"/>
    </xf>
    <xf numFmtId="164" fontId="3" fillId="3" borderId="9"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center" vertical="center"/>
      <protection locked="0"/>
    </xf>
    <xf numFmtId="0" fontId="3" fillId="3" borderId="9" xfId="0" applyFont="1" applyFill="1" applyBorder="1" applyAlignment="1" applyProtection="1">
      <alignment horizontal="left" vertical="center" wrapText="1"/>
      <protection locked="0"/>
    </xf>
    <xf numFmtId="0" fontId="14" fillId="0" borderId="14" xfId="0" applyFont="1" applyBorder="1" applyAlignment="1">
      <alignment horizontal="center" vertical="center" wrapText="1"/>
    </xf>
    <xf numFmtId="0" fontId="14" fillId="0" borderId="14" xfId="0" applyFont="1" applyBorder="1" applyAlignment="1">
      <alignment vertical="center" wrapText="1"/>
    </xf>
    <xf numFmtId="49" fontId="14" fillId="0" borderId="14" xfId="0" applyNumberFormat="1" applyFont="1" applyBorder="1" applyAlignment="1">
      <alignment vertical="center" wrapText="1"/>
    </xf>
    <xf numFmtId="0" fontId="15" fillId="0" borderId="0" xfId="0" applyFont="1"/>
    <xf numFmtId="0" fontId="16" fillId="0" borderId="0" xfId="0" applyFont="1"/>
    <xf numFmtId="0" fontId="6" fillId="0" borderId="0" xfId="0" applyFont="1"/>
    <xf numFmtId="0" fontId="17" fillId="0" borderId="0" xfId="0" applyFont="1"/>
    <xf numFmtId="0" fontId="18" fillId="0" borderId="0" xfId="0" applyFont="1" applyAlignment="1">
      <alignment vertical="top" wrapText="1"/>
    </xf>
    <xf numFmtId="0" fontId="16" fillId="0" borderId="0" xfId="0" applyFont="1" applyAlignment="1">
      <alignment vertical="top"/>
    </xf>
    <xf numFmtId="0" fontId="16" fillId="0" borderId="0" xfId="0" applyFont="1" applyAlignment="1">
      <alignment vertical="center"/>
    </xf>
    <xf numFmtId="0" fontId="19" fillId="0" borderId="0" xfId="0" applyFont="1" applyAlignment="1">
      <alignment vertical="top"/>
    </xf>
    <xf numFmtId="0" fontId="1" fillId="3" borderId="3" xfId="0" applyFont="1" applyFill="1" applyBorder="1" applyAlignment="1" applyProtection="1">
      <alignment horizontal="left"/>
      <protection locked="0"/>
    </xf>
    <xf numFmtId="0" fontId="1" fillId="3" borderId="1" xfId="0" applyFont="1" applyFill="1" applyBorder="1" applyAlignment="1" applyProtection="1">
      <alignment horizontal="left"/>
      <protection locked="0"/>
    </xf>
    <xf numFmtId="0" fontId="13" fillId="0" borderId="12" xfId="0" applyFont="1" applyBorder="1" applyAlignment="1">
      <alignment horizontal="right"/>
    </xf>
    <xf numFmtId="0" fontId="12" fillId="0" borderId="0" xfId="0" applyFont="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
  <sheetViews>
    <sheetView showGridLines="0" tabSelected="1" zoomScale="155" zoomScaleNormal="100" workbookViewId="0">
      <selection activeCell="F10" sqref="F10"/>
    </sheetView>
  </sheetViews>
  <sheetFormatPr defaultColWidth="9.140625" defaultRowHeight="13.15"/>
  <cols>
    <col min="1" max="1" width="7.28515625" style="1" customWidth="1"/>
    <col min="2" max="2" width="51.5703125" style="1" customWidth="1"/>
    <col min="3" max="3" width="7.28515625" style="2" bestFit="1" customWidth="1"/>
    <col min="4" max="6" width="15.7109375" style="2" customWidth="1"/>
    <col min="7" max="7" width="58.28515625" style="15" customWidth="1"/>
    <col min="8" max="8" width="9.140625" style="1" customWidth="1"/>
    <col min="9" max="9" width="9.140625" style="41"/>
    <col min="10" max="16384" width="9.140625" style="1"/>
  </cols>
  <sheetData>
    <row r="1" spans="1:9" s="6" customFormat="1" ht="34.5" customHeight="1">
      <c r="C1" s="7"/>
      <c r="D1" s="8"/>
      <c r="E1" s="9"/>
      <c r="F1" s="9"/>
      <c r="I1" s="40"/>
    </row>
    <row r="2" spans="1:9" ht="5.25" customHeight="1">
      <c r="G2" s="3"/>
    </row>
    <row r="3" spans="1:9" s="12" customFormat="1" ht="22.9">
      <c r="A3" s="22" t="s">
        <v>0</v>
      </c>
      <c r="B3" s="22"/>
      <c r="C3" s="10"/>
      <c r="D3" s="10"/>
      <c r="E3" s="10"/>
      <c r="F3" s="10"/>
      <c r="G3" s="11"/>
      <c r="I3" s="42"/>
    </row>
    <row r="4" spans="1:9" s="14" customFormat="1" ht="15">
      <c r="A4" s="13" t="s">
        <v>1</v>
      </c>
      <c r="B4" s="6"/>
      <c r="C4" s="48"/>
      <c r="D4" s="48"/>
      <c r="E4" s="48"/>
      <c r="F4" s="48"/>
      <c r="G4" s="49"/>
      <c r="I4" s="43"/>
    </row>
    <row r="6" spans="1:9" s="23" customFormat="1" ht="25.5" customHeight="1">
      <c r="A6" s="51" t="s">
        <v>2</v>
      </c>
      <c r="B6" s="51"/>
      <c r="C6" s="51"/>
      <c r="D6" s="51"/>
      <c r="E6" s="51"/>
      <c r="F6" s="51"/>
      <c r="G6" s="51"/>
      <c r="I6" s="44"/>
    </row>
    <row r="8" spans="1:9" s="27" customFormat="1" ht="15" customHeight="1">
      <c r="A8" s="25" t="s">
        <v>3</v>
      </c>
      <c r="B8" s="25"/>
      <c r="C8" s="26"/>
      <c r="D8" s="25"/>
      <c r="E8" s="26"/>
      <c r="F8" s="26"/>
      <c r="G8" s="25"/>
      <c r="I8" s="47"/>
    </row>
    <row r="9" spans="1:9" s="27" customFormat="1" ht="26.45">
      <c r="A9" s="28" t="s">
        <v>4</v>
      </c>
      <c r="B9" s="28"/>
      <c r="C9" s="30" t="s">
        <v>5</v>
      </c>
      <c r="D9" s="28" t="s">
        <v>6</v>
      </c>
      <c r="E9" s="29" t="s">
        <v>7</v>
      </c>
      <c r="F9" s="29" t="s">
        <v>8</v>
      </c>
      <c r="G9" s="28" t="s">
        <v>9</v>
      </c>
      <c r="I9" s="45"/>
    </row>
    <row r="10" spans="1:9" s="17" customFormat="1" ht="26.45">
      <c r="A10" s="37" t="s">
        <v>10</v>
      </c>
      <c r="B10" s="39" t="s">
        <v>11</v>
      </c>
      <c r="C10" s="31">
        <v>3</v>
      </c>
      <c r="D10" s="35" t="s">
        <v>12</v>
      </c>
      <c r="E10" s="31">
        <f t="shared" ref="E10:E21" si="0">IF(D10="ja",C10,IF(D10="binnen 3 maand",C10/2,0))</f>
        <v>0</v>
      </c>
      <c r="F10" s="33"/>
      <c r="G10" s="36"/>
      <c r="I10" s="46"/>
    </row>
    <row r="11" spans="1:9" s="17" customFormat="1" ht="52.9">
      <c r="A11" s="37" t="s">
        <v>13</v>
      </c>
      <c r="B11" s="38" t="s">
        <v>14</v>
      </c>
      <c r="C11" s="31">
        <v>3</v>
      </c>
      <c r="D11" s="35" t="s">
        <v>12</v>
      </c>
      <c r="E11" s="32">
        <f t="shared" si="0"/>
        <v>0</v>
      </c>
      <c r="F11" s="33"/>
      <c r="G11" s="34"/>
      <c r="I11" s="46"/>
    </row>
    <row r="12" spans="1:9" s="17" customFormat="1" ht="52.9">
      <c r="A12" s="37" t="s">
        <v>15</v>
      </c>
      <c r="B12" s="39" t="s">
        <v>16</v>
      </c>
      <c r="C12" s="31">
        <v>3</v>
      </c>
      <c r="D12" s="35" t="s">
        <v>12</v>
      </c>
      <c r="E12" s="32">
        <f t="shared" si="0"/>
        <v>0</v>
      </c>
      <c r="F12" s="33"/>
      <c r="G12" s="34"/>
      <c r="I12" s="46"/>
    </row>
    <row r="13" spans="1:9" s="17" customFormat="1" ht="105.6">
      <c r="A13" s="37" t="s">
        <v>17</v>
      </c>
      <c r="B13" s="38" t="s">
        <v>18</v>
      </c>
      <c r="C13" s="31">
        <v>3</v>
      </c>
      <c r="D13" s="35" t="s">
        <v>12</v>
      </c>
      <c r="E13" s="32">
        <f t="shared" si="0"/>
        <v>0</v>
      </c>
      <c r="F13" s="33"/>
      <c r="G13" s="34"/>
      <c r="I13" s="46"/>
    </row>
    <row r="14" spans="1:9" s="17" customFormat="1" ht="26.45">
      <c r="A14" s="37" t="s">
        <v>19</v>
      </c>
      <c r="B14" s="38" t="s">
        <v>20</v>
      </c>
      <c r="C14" s="31">
        <v>3</v>
      </c>
      <c r="D14" s="35" t="s">
        <v>12</v>
      </c>
      <c r="E14" s="32">
        <f t="shared" si="0"/>
        <v>0</v>
      </c>
      <c r="F14" s="33"/>
      <c r="G14" s="34"/>
      <c r="I14" s="46"/>
    </row>
    <row r="15" spans="1:9" s="17" customFormat="1" ht="39.6">
      <c r="A15" s="37" t="s">
        <v>21</v>
      </c>
      <c r="B15" s="38" t="s">
        <v>22</v>
      </c>
      <c r="C15" s="31">
        <v>2</v>
      </c>
      <c r="D15" s="35" t="s">
        <v>12</v>
      </c>
      <c r="E15" s="32">
        <f t="shared" si="0"/>
        <v>0</v>
      </c>
      <c r="F15" s="33"/>
      <c r="G15" s="34"/>
      <c r="I15" s="46"/>
    </row>
    <row r="16" spans="1:9" s="17" customFormat="1" ht="26.45">
      <c r="A16" s="37" t="s">
        <v>23</v>
      </c>
      <c r="B16" s="39" t="s">
        <v>24</v>
      </c>
      <c r="C16" s="31">
        <v>2</v>
      </c>
      <c r="D16" s="35" t="s">
        <v>12</v>
      </c>
      <c r="E16" s="32">
        <f t="shared" si="0"/>
        <v>0</v>
      </c>
      <c r="F16" s="33"/>
      <c r="G16" s="34"/>
      <c r="I16" s="46"/>
    </row>
    <row r="17" spans="1:9" s="17" customFormat="1" ht="26.45">
      <c r="A17" s="37" t="s">
        <v>25</v>
      </c>
      <c r="B17" s="39" t="s">
        <v>26</v>
      </c>
      <c r="C17" s="31">
        <v>2</v>
      </c>
      <c r="D17" s="35" t="s">
        <v>12</v>
      </c>
      <c r="E17" s="32">
        <f t="shared" si="0"/>
        <v>0</v>
      </c>
      <c r="F17" s="33"/>
      <c r="G17" s="34"/>
      <c r="I17" s="46"/>
    </row>
    <row r="18" spans="1:9" s="17" customFormat="1" ht="52.9">
      <c r="A18" s="37" t="s">
        <v>27</v>
      </c>
      <c r="B18" s="39" t="s">
        <v>28</v>
      </c>
      <c r="C18" s="31">
        <v>2</v>
      </c>
      <c r="D18" s="35" t="s">
        <v>12</v>
      </c>
      <c r="E18" s="32">
        <f t="shared" si="0"/>
        <v>0</v>
      </c>
      <c r="F18" s="33"/>
      <c r="G18" s="34"/>
      <c r="I18" s="46"/>
    </row>
    <row r="19" spans="1:9" s="17" customFormat="1" ht="39.6">
      <c r="A19" s="37" t="s">
        <v>29</v>
      </c>
      <c r="B19" s="39" t="s">
        <v>30</v>
      </c>
      <c r="C19" s="31">
        <v>2</v>
      </c>
      <c r="D19" s="35" t="s">
        <v>12</v>
      </c>
      <c r="E19" s="32">
        <f t="shared" si="0"/>
        <v>0</v>
      </c>
      <c r="F19" s="33"/>
      <c r="G19" s="34"/>
      <c r="I19" s="46"/>
    </row>
    <row r="20" spans="1:9" s="17" customFormat="1" ht="79.150000000000006">
      <c r="A20" s="37" t="s">
        <v>31</v>
      </c>
      <c r="B20" s="39" t="s">
        <v>32</v>
      </c>
      <c r="C20" s="31">
        <v>2</v>
      </c>
      <c r="D20" s="35" t="s">
        <v>12</v>
      </c>
      <c r="E20" s="32">
        <f t="shared" si="0"/>
        <v>0</v>
      </c>
      <c r="F20" s="33"/>
      <c r="G20" s="34"/>
      <c r="I20" s="46"/>
    </row>
    <row r="21" spans="1:9" s="17" customFormat="1" ht="52.9">
      <c r="A21" s="37" t="s">
        <v>33</v>
      </c>
      <c r="B21" s="39" t="s">
        <v>34</v>
      </c>
      <c r="C21" s="31">
        <v>2</v>
      </c>
      <c r="D21" s="35" t="s">
        <v>12</v>
      </c>
      <c r="E21" s="32">
        <f t="shared" si="0"/>
        <v>0</v>
      </c>
      <c r="F21" s="33"/>
      <c r="G21" s="34"/>
      <c r="I21" s="46"/>
    </row>
    <row r="22" spans="1:9" s="17" customFormat="1" ht="15" customHeight="1">
      <c r="A22" s="16" t="s">
        <v>35</v>
      </c>
      <c r="B22" s="16"/>
      <c r="C22" s="4">
        <f>SUM(C10:C21)</f>
        <v>29</v>
      </c>
      <c r="D22" s="5"/>
      <c r="E22" s="4">
        <f>SUM(E10:E21)</f>
        <v>0</v>
      </c>
      <c r="F22" s="24"/>
      <c r="G22" s="21"/>
      <c r="I22" s="46"/>
    </row>
    <row r="23" spans="1:9" s="17" customFormat="1" ht="15" customHeight="1">
      <c r="A23" s="18"/>
      <c r="B23" s="18"/>
      <c r="C23" s="18"/>
      <c r="D23" s="18"/>
      <c r="E23" s="18"/>
      <c r="F23" s="18"/>
      <c r="G23" s="18"/>
      <c r="I23" s="46"/>
    </row>
    <row r="24" spans="1:9" ht="15" customHeight="1">
      <c r="A24" s="19" t="s">
        <v>36</v>
      </c>
      <c r="B24" s="19"/>
      <c r="C24" s="19"/>
      <c r="D24" s="19"/>
      <c r="E24" s="19"/>
      <c r="F24" s="19"/>
      <c r="G24" s="19"/>
    </row>
    <row r="25" spans="1:9">
      <c r="G25" s="3"/>
    </row>
    <row r="26" spans="1:9">
      <c r="A26" s="1" t="s">
        <v>37</v>
      </c>
      <c r="G26" s="3"/>
    </row>
    <row r="27" spans="1:9" ht="5.25" customHeight="1">
      <c r="G27" s="3"/>
    </row>
    <row r="28" spans="1:9">
      <c r="A28" s="1" t="s">
        <v>38</v>
      </c>
      <c r="G28" s="3"/>
    </row>
    <row r="29" spans="1:9" ht="5.25" customHeight="1">
      <c r="G29" s="3"/>
    </row>
    <row r="30" spans="1:9">
      <c r="A30" s="1" t="s">
        <v>39</v>
      </c>
      <c r="G30" s="3"/>
    </row>
    <row r="31" spans="1:9" ht="5.25" customHeight="1">
      <c r="G31" s="3"/>
    </row>
    <row r="32" spans="1:9">
      <c r="A32" s="50"/>
      <c r="B32" s="50"/>
      <c r="C32" s="20"/>
      <c r="D32" s="20"/>
      <c r="E32" s="20"/>
      <c r="F32" s="20"/>
      <c r="G32" s="20" t="s">
        <v>40</v>
      </c>
    </row>
  </sheetData>
  <mergeCells count="3">
    <mergeCell ref="C4:G4"/>
    <mergeCell ref="A32:B32"/>
    <mergeCell ref="A6:G6"/>
  </mergeCells>
  <phoneticPr fontId="5" type="noConversion"/>
  <dataValidations count="1">
    <dataValidation type="list" allowBlank="1" showInputMessage="1" showErrorMessage="1" sqref="D10:D21" xr:uid="{F6EF14F3-EBEA-40C9-9EF6-CE35552B2965}">
      <formula1>"ja,nee"</formula1>
    </dataValidation>
  </dataValidations>
  <printOptions horizontalCentered="1" verticalCentered="1"/>
  <pageMargins left="0.23622047244094491" right="0.23622047244094491" top="0.74803149606299213" bottom="0.74803149606299213" header="0.31496062992125984" footer="0.31496062992125984"/>
  <pageSetup paperSize="9" scale="7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cbc699d-0be8-499a-80df-fefbe2b62ff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76D26F922B49D4E8E81B07D45F0CF7B" ma:contentTypeVersion="11" ma:contentTypeDescription="Een nieuw document maken." ma:contentTypeScope="" ma:versionID="0253f99a8395f1ebfa77e87d625c04ea">
  <xsd:schema xmlns:xsd="http://www.w3.org/2001/XMLSchema" xmlns:xs="http://www.w3.org/2001/XMLSchema" xmlns:p="http://schemas.microsoft.com/office/2006/metadata/properties" xmlns:ns2="6cbc699d-0be8-499a-80df-fefbe2b62fff" xmlns:ns3="7dcf2f5e-ea0e-4419-aa80-4559e4162c35" targetNamespace="http://schemas.microsoft.com/office/2006/metadata/properties" ma:root="true" ma:fieldsID="c6c9b6f08a3501221b279f0ff302b4c7" ns2:_="" ns3:_="">
    <xsd:import namespace="6cbc699d-0be8-499a-80df-fefbe2b62fff"/>
    <xsd:import namespace="7dcf2f5e-ea0e-4419-aa80-4559e4162c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bc699d-0be8-499a-80df-fefbe2b62f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cdbd3f78-6442-4cfd-a6a2-cdfdee8362a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cf2f5e-ea0e-4419-aa80-4559e4162c3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5C2649-4239-40D0-B3C6-E14C22564838}"/>
</file>

<file path=customXml/itemProps2.xml><?xml version="1.0" encoding="utf-8"?>
<ds:datastoreItem xmlns:ds="http://schemas.openxmlformats.org/officeDocument/2006/customXml" ds:itemID="{A037E9E8-318C-4F47-8ED4-F8F6C4A952BC}"/>
</file>

<file path=customXml/itemProps3.xml><?xml version="1.0" encoding="utf-8"?>
<ds:datastoreItem xmlns:ds="http://schemas.openxmlformats.org/officeDocument/2006/customXml" ds:itemID="{3C409476-EF1D-45EF-A890-10E38D53FDB8}"/>
</file>

<file path=docProps/app.xml><?xml version="1.0" encoding="utf-8"?>
<Properties xmlns="http://schemas.openxmlformats.org/officeDocument/2006/extended-properties" xmlns:vt="http://schemas.openxmlformats.org/officeDocument/2006/docPropsVTypes">
  <Application>Microsoft Excel Online</Application>
  <Manager/>
  <Company>De Inkoop Adviesgroep b.v.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Realisatielijst</dc:title>
  <dc:subject/>
  <dc:creator>Menno Eelkema</dc:creator>
  <cp:keywords/>
  <dc:description/>
  <cp:lastModifiedBy>Edwin Verdonk</cp:lastModifiedBy>
  <cp:revision/>
  <dcterms:created xsi:type="dcterms:W3CDTF">2015-06-05T18:17:20Z</dcterms:created>
  <dcterms:modified xsi:type="dcterms:W3CDTF">2025-04-09T12:18:45Z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0x010100776D26F922B49D4E8E81B07D45F0CF7B</vt:lpwstr>
  </property>
  <property fmtid="{D5CDD505-2E9C-101B-9397-08002B2CF9AE}" pid="3" name="MediaServiceImageTags">
    <vt:lpwstr/>
  </property>
</Properties>
</file>